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LEACITY - Palomino\Alternative Congestion Benefit\"/>
    </mc:Choice>
  </mc:AlternateContent>
  <xr:revisionPtr revIDLastSave="0" documentId="13_ncr:1_{74CFA327-7A38-4158-B334-C3B8882CE476}" xr6:coauthVersionLast="37" xr6:coauthVersionMax="37" xr10:uidLastSave="{00000000-0000-0000-0000-000000000000}"/>
  <bookViews>
    <workbookView xWindow="28956" yWindow="696" windowWidth="13392" windowHeight="4020" xr2:uid="{00000000-000D-0000-FFFF-FFFF00000000}"/>
  </bookViews>
  <sheets>
    <sheet name="Calculations and Summary" sheetId="15" r:id="rId1"/>
    <sheet name="TIA Summary" sheetId="16" r:id="rId2"/>
  </sheets>
  <definedNames>
    <definedName name="_2018_2025_Demand_Growth">'Calculations and Summary'!#REF!</definedName>
    <definedName name="_2018_2025_V_C_Growth">'Calculations and Summary'!#REF!</definedName>
    <definedName name="_2018_2040_Demand_Growth">'Calculations and Summary'!#REF!</definedName>
    <definedName name="_2018_2040_V_C_Growth">'Calculations and Summary'!#REF!</definedName>
    <definedName name="_2018_V_C_Ratio">'Calculations and Summary'!#REF!</definedName>
    <definedName name="_2025_2040_Demand_Growth">'Calculations and Summary'!$B$11</definedName>
    <definedName name="_2025_2040_V_C_Growth">'Calculations and Summary'!#REF!</definedName>
    <definedName name="_2025_V_C_Ratio">'Calculations and Summary'!#REF!</definedName>
    <definedName name="_2040_V_C_Ratio">'Calculations and Summary'!#REF!</definedName>
    <definedName name="Annual_Days_of_Travel">'Calculations and Summary'!$B$8</definedName>
    <definedName name="Base_Year">'Calculations and Summary'!$B$4</definedName>
    <definedName name="_xlnm.Print_Area" localSheetId="0">'Calculations and Summary'!$A$3:$J$24</definedName>
    <definedName name="Real_wage_growth_rate">'Calculations and Summary'!$B$7</definedName>
    <definedName name="Value_of_Delay_Savings__2015_____000s" localSheetId="0">'Calculations and Summary'!$J$6:$J$26</definedName>
    <definedName name="Value_of_Travel_Time__VoTT___2015">'Calculations and Summary'!$B$6</definedName>
    <definedName name="Vehicle_Occupancy">'Calculations and Summary'!$B$5</definedName>
    <definedName name="Years_to_include_in_BCA_Analysis">'Calculations and Summary'!$B$9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2" i="16" l="1"/>
  <c r="H22" i="16"/>
  <c r="B23" i="16"/>
  <c r="B28" i="16" s="1"/>
  <c r="H23" i="16"/>
  <c r="B24" i="16"/>
  <c r="B27" i="16" s="1"/>
  <c r="H24" i="16"/>
  <c r="H27" i="16" s="1"/>
  <c r="B25" i="16"/>
  <c r="H25" i="16"/>
  <c r="H28" i="16" s="1"/>
  <c r="G26" i="15" l="1"/>
  <c r="G11" i="15"/>
  <c r="E7" i="15" l="1"/>
  <c r="H7" i="15" s="1"/>
  <c r="E8" i="15" l="1"/>
  <c r="H8" i="15" s="1"/>
  <c r="I7" i="15"/>
  <c r="E9" i="15" l="1"/>
  <c r="H9" i="15" s="1"/>
  <c r="I8" i="15"/>
  <c r="I9" i="15" l="1"/>
  <c r="E10" i="15"/>
  <c r="H10" i="15" s="1"/>
  <c r="I10" i="15" l="1"/>
  <c r="E11" i="15"/>
  <c r="H11" i="15" s="1"/>
  <c r="I11" i="15" l="1"/>
  <c r="J11" i="15" s="1"/>
  <c r="E12" i="15"/>
  <c r="H12" i="15" s="1"/>
  <c r="I12" i="15" l="1"/>
  <c r="E13" i="15"/>
  <c r="H13" i="15" s="1"/>
  <c r="I13" i="15" l="1"/>
  <c r="E14" i="15"/>
  <c r="H14" i="15" s="1"/>
  <c r="I14" i="15" l="1"/>
  <c r="E15" i="15"/>
  <c r="H15" i="15" s="1"/>
  <c r="I15" i="15" l="1"/>
  <c r="E16" i="15"/>
  <c r="H16" i="15" s="1"/>
  <c r="I16" i="15" l="1"/>
  <c r="E17" i="15"/>
  <c r="H17" i="15" s="1"/>
  <c r="I17" i="15" l="1"/>
  <c r="E18" i="15"/>
  <c r="H18" i="15" s="1"/>
  <c r="I18" i="15" l="1"/>
  <c r="E19" i="15"/>
  <c r="H19" i="15" s="1"/>
  <c r="I19" i="15" l="1"/>
  <c r="E20" i="15"/>
  <c r="H20" i="15" s="1"/>
  <c r="I20" i="15" l="1"/>
  <c r="E21" i="15"/>
  <c r="H21" i="15" s="1"/>
  <c r="I21" i="15" l="1"/>
  <c r="E22" i="15"/>
  <c r="H22" i="15" s="1"/>
  <c r="I22" i="15" l="1"/>
  <c r="E23" i="15"/>
  <c r="H23" i="15" s="1"/>
  <c r="I23" i="15" l="1"/>
  <c r="E24" i="15"/>
  <c r="H24" i="15" s="1"/>
  <c r="I24" i="15" l="1"/>
  <c r="E25" i="15"/>
  <c r="H25" i="15" s="1"/>
  <c r="I25" i="15" l="1"/>
  <c r="E26" i="15"/>
  <c r="H26" i="15" s="1"/>
  <c r="I26" i="15" l="1"/>
  <c r="E27" i="15"/>
  <c r="H27" i="15" s="1"/>
  <c r="I27" i="15" l="1"/>
  <c r="E28" i="15"/>
  <c r="H28" i="15" s="1"/>
  <c r="I28" i="15" l="1"/>
  <c r="E29" i="15"/>
  <c r="H29" i="15" s="1"/>
  <c r="E30" i="15" l="1"/>
  <c r="H30" i="15" s="1"/>
  <c r="I29" i="15"/>
  <c r="E31" i="15" l="1"/>
  <c r="H31" i="15" s="1"/>
  <c r="I30" i="15"/>
  <c r="E32" i="15" l="1"/>
  <c r="H32" i="15" s="1"/>
  <c r="I31" i="15"/>
  <c r="E33" i="15" l="1"/>
  <c r="H33" i="15" s="1"/>
  <c r="I32" i="15"/>
  <c r="E34" i="15" l="1"/>
  <c r="H34" i="15" s="1"/>
  <c r="I33" i="15"/>
  <c r="E35" i="15" l="1"/>
  <c r="H35" i="15" s="1"/>
  <c r="I34" i="15"/>
  <c r="E36" i="15" l="1"/>
  <c r="I35" i="15"/>
  <c r="I36" i="15" l="1"/>
  <c r="H36" i="15"/>
  <c r="J26" i="15" l="1"/>
  <c r="B11" i="15"/>
  <c r="G12" i="15" l="1"/>
  <c r="G13" i="15" s="1"/>
  <c r="G10" i="15"/>
  <c r="G27" i="15"/>
  <c r="J12" i="15" l="1"/>
  <c r="G28" i="15"/>
  <c r="G29" i="15" s="1"/>
  <c r="G30" i="15" s="1"/>
  <c r="G31" i="15" s="1"/>
  <c r="G32" i="15" s="1"/>
  <c r="G33" i="15" s="1"/>
  <c r="G34" i="15" s="1"/>
  <c r="G35" i="15" s="1"/>
  <c r="G36" i="15" s="1"/>
  <c r="J27" i="15"/>
  <c r="G9" i="15"/>
  <c r="J10" i="15"/>
  <c r="G14" i="15"/>
  <c r="J13" i="15"/>
  <c r="J28" i="15" l="1"/>
  <c r="G8" i="15"/>
  <c r="J9" i="15"/>
  <c r="G15" i="15"/>
  <c r="J14" i="15"/>
  <c r="J29" i="15"/>
  <c r="G7" i="15" l="1"/>
  <c r="J8" i="15"/>
  <c r="J30" i="15"/>
  <c r="J15" i="15"/>
  <c r="G16" i="15"/>
  <c r="J7" i="15" l="1"/>
  <c r="J16" i="15"/>
  <c r="G17" i="15"/>
  <c r="J31" i="15"/>
  <c r="J32" i="15" l="1"/>
  <c r="J17" i="15"/>
  <c r="G18" i="15"/>
  <c r="G19" i="15" l="1"/>
  <c r="J18" i="15"/>
  <c r="J33" i="15"/>
  <c r="J34" i="15" l="1"/>
  <c r="J19" i="15"/>
  <c r="G20" i="15"/>
  <c r="G21" i="15" l="1"/>
  <c r="J21" i="15" s="1"/>
  <c r="J20" i="15"/>
  <c r="J35" i="15"/>
  <c r="J36" i="15"/>
  <c r="G22" i="15" l="1"/>
  <c r="G23" i="15" l="1"/>
  <c r="J22" i="15"/>
  <c r="J23" i="15" l="1"/>
  <c r="G24" i="15"/>
  <c r="G25" i="15" l="1"/>
  <c r="J25" i="15" s="1"/>
  <c r="J24" i="15"/>
  <c r="H41" i="15" l="1"/>
  <c r="I41" i="15"/>
</calcChain>
</file>

<file path=xl/sharedStrings.xml><?xml version="1.0" encoding="utf-8"?>
<sst xmlns="http://schemas.openxmlformats.org/spreadsheetml/2006/main" count="42" uniqueCount="26">
  <si>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</si>
  <si>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</si>
  <si>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</si>
  <si>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</si>
  <si>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</si>
  <si>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</si>
  <si>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2025-2040 Demand Growth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</si>
  <si>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</si>
  <si>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</si>
  <si>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</si>
  <si>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</si>
  <si>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</si>
  <si>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</si>
  <si>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</si>
  <si>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</si>
  <si>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Daily PEAK HOUR Reduction</t>
  </si>
  <si>
    <t>Opening Year to Traffic</t>
  </si>
  <si>
    <t>Project Name: Palomino Road Extension and Clear Creek Bridge</t>
  </si>
  <si>
    <t>AM + Regular PM</t>
  </si>
  <si>
    <t>Diff 2</t>
  </si>
  <si>
    <t>AM + School PM</t>
  </si>
  <si>
    <t>Diff 1</t>
  </si>
  <si>
    <t>2040 B</t>
  </si>
  <si>
    <t>2025 B</t>
  </si>
  <si>
    <t>2040 NB</t>
  </si>
  <si>
    <t>2025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</si>
</sst>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59999389629810485"/>
      </patternFill>
    </fill>
    <fill>
      <patternFill patternType="solid">
        <fgColor rgb="FFFFFF00"/>
        <bgColor theme="8" tint="0.79998168889431442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0" fillId="41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0" fillId="42" borderId="0" xfId="0" applyFill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286375" cy="3377565"/>
    <xdr:pic>
      <xdr:nvPicPr>
        <xdr:cNvPr id="2" name="Picture 1">
          <a:extLst>
            <a:ext uri="{FF2B5EF4-FFF2-40B4-BE49-F238E27FC236}">
              <a16:creationId xmlns:a16="http://schemas.microsoft.com/office/drawing/2014/main" id="{9954E83F-A3BC-48B6-B673-ED4FC6B83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86375" cy="3377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J41"/>
  <sheetViews>
    <sheetView tabSelected="1" topLeftCell="E1" zoomScale="55" zoomScaleNormal="55" workbookViewId="0">
      <selection activeCell="F26" sqref="F26"/>
    </sheetView>
  </sheetViews>
  <sheetFormatPr defaultColWidth="9.109375" defaultRowHeight="14.4" x14ac:dyDescent="0.3"/>
  <cols>
    <col min="1" max="1" width="46.33203125" style="1" customWidth="1"/>
    <col min="2" max="2" width="12.5546875" style="1" customWidth="1"/>
    <col min="3" max="3" width="5.33203125" style="1" customWidth="1"/>
    <col min="4" max="4" width="4.5546875" style="1" customWidth="1"/>
    <col min="5" max="5" width="9.33203125" style="1" bestFit="1" customWidth="1"/>
    <col min="6" max="6" width="36.6640625" style="1" customWidth="1"/>
    <col min="7" max="7" width="28.33203125" style="1" customWidth="1"/>
    <col min="8" max="8" width="29.77734375" style="1" customWidth="1"/>
    <col min="9" max="9" width="40.109375" style="23" customWidth="1"/>
    <col min="10" max="10" width="34.6640625" style="3" customWidth="1"/>
    <col min="11" max="11" width="18.6640625" style="1" customWidth="1"/>
    <col min="12" max="12" width="25.6640625" style="1" bestFit="1" customWidth="1"/>
    <col min="13" max="14" width="38.44140625" style="1" bestFit="1" customWidth="1"/>
    <col min="15" max="15" width="9.109375" style="1"/>
    <col min="16" max="16" width="11.33203125" style="1" bestFit="1" customWidth="1"/>
    <col min="17" max="16384" width="9.109375" style="1"/>
  </cols>
  <sheetData>
    <row r="1" spans="1:10" ht="18" x14ac:dyDescent="0.35">
      <c r="A1" s="24" t="s">
        <v>17</v>
      </c>
      <c r="B1" s="25"/>
      <c r="C1" s="24"/>
    </row>
    <row r="3" spans="1:10" x14ac:dyDescent="0.3">
      <c r="A3" s="4" t="s">
        <v>1</v>
      </c>
      <c r="E3" s="5" t="s">
        <v>2</v>
      </c>
      <c r="F3" s="30" t="s">
        <v>15</v>
      </c>
      <c r="G3" s="5" t="s">
        <v>3</v>
      </c>
      <c r="H3" s="5" t="s">
        <v>4</v>
      </c>
      <c r="I3" s="5" t="s">
        <v>13</v>
      </c>
      <c r="J3" s="5" t="s">
        <v>11</v>
      </c>
    </row>
    <row r="4" spans="1:10" x14ac:dyDescent="0.3">
      <c r="A4" s="6" t="s">
        <v>16</v>
      </c>
      <c r="B4" s="7">
        <v>2028</v>
      </c>
      <c r="E4" s="9">
        <v>2018</v>
      </c>
      <c r="F4" s="9"/>
      <c r="G4" s="10"/>
      <c r="H4" s="11"/>
      <c r="I4" s="12"/>
      <c r="J4" s="13"/>
    </row>
    <row r="5" spans="1:10" x14ac:dyDescent="0.3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3">
      <c r="A6" s="6" t="s">
        <v>12</v>
      </c>
      <c r="B6" s="16">
        <v>17.73</v>
      </c>
      <c r="E6" s="9">
        <v>2020</v>
      </c>
      <c r="F6" s="9"/>
      <c r="G6" s="10"/>
      <c r="H6" s="11"/>
      <c r="I6" s="12"/>
      <c r="J6" s="13"/>
    </row>
    <row r="7" spans="1:10" x14ac:dyDescent="0.3">
      <c r="A7" s="6" t="s">
        <v>7</v>
      </c>
      <c r="B7" s="17">
        <v>2.3E-2</v>
      </c>
      <c r="E7" s="15">
        <f t="shared" ref="E7:E36" si="0">E6+1</f>
        <v>2021</v>
      </c>
      <c r="F7" s="15"/>
      <c r="G7" s="10">
        <f>G8*(1-_2025_2040_Demand_Growth)</f>
        <v>5290.6313664207419</v>
      </c>
      <c r="H7" s="11">
        <f t="shared" ref="H7:H36" si="1">IF(Base_Year&lt;=E7,1,0)</f>
        <v>0</v>
      </c>
      <c r="I7" s="12">
        <f t="shared" ref="I7:I36" si="2">Value_of_Travel_Time__VoTT___2015*(1+Real_wage_growth_rate)^(E7-2018)</f>
        <v>18.981723230909996</v>
      </c>
      <c r="J7" s="32">
        <f t="shared" ref="J7:J26" si="3">(G7*H7)*(Vehicle_Occupancy*I7)</f>
        <v>0</v>
      </c>
    </row>
    <row r="8" spans="1:10" x14ac:dyDescent="0.3">
      <c r="A8" s="6" t="s">
        <v>8</v>
      </c>
      <c r="B8" s="6">
        <v>260</v>
      </c>
      <c r="E8" s="9">
        <f t="shared" si="0"/>
        <v>2022</v>
      </c>
      <c r="F8" s="9"/>
      <c r="G8" s="10">
        <f>G9*(1-_2025_2040_Demand_Growth)</f>
        <v>5820.0676107613517</v>
      </c>
      <c r="H8" s="11">
        <f t="shared" si="1"/>
        <v>0</v>
      </c>
      <c r="I8" s="12">
        <f t="shared" si="2"/>
        <v>19.418302865220923</v>
      </c>
      <c r="J8" s="32">
        <f t="shared" si="3"/>
        <v>0</v>
      </c>
    </row>
    <row r="9" spans="1:10" x14ac:dyDescent="0.3">
      <c r="A9" s="6" t="s">
        <v>9</v>
      </c>
      <c r="B9" s="6">
        <v>50</v>
      </c>
      <c r="E9" s="15">
        <f t="shared" si="0"/>
        <v>2023</v>
      </c>
      <c r="F9" s="15"/>
      <c r="G9" s="10">
        <f>G10*(1-_2025_2040_Demand_Growth)</f>
        <v>6402.4848166183037</v>
      </c>
      <c r="H9" s="11">
        <f t="shared" si="1"/>
        <v>0</v>
      </c>
      <c r="I9" s="12">
        <f t="shared" si="2"/>
        <v>19.864923831121001</v>
      </c>
      <c r="J9" s="32">
        <f t="shared" si="3"/>
        <v>0</v>
      </c>
    </row>
    <row r="10" spans="1:10" x14ac:dyDescent="0.3">
      <c r="E10" s="9">
        <f t="shared" si="0"/>
        <v>2024</v>
      </c>
      <c r="F10" s="9"/>
      <c r="G10" s="10">
        <f>G11*(1-_2025_2040_Demand_Growth)</f>
        <v>7043.1848164845578</v>
      </c>
      <c r="H10" s="11">
        <f t="shared" si="1"/>
        <v>0</v>
      </c>
      <c r="I10" s="12">
        <f t="shared" si="2"/>
        <v>20.321817079236784</v>
      </c>
      <c r="J10" s="32">
        <f t="shared" si="3"/>
        <v>0</v>
      </c>
    </row>
    <row r="11" spans="1:10" x14ac:dyDescent="0.3">
      <c r="A11" s="8" t="s">
        <v>6</v>
      </c>
      <c r="B11" s="14">
        <f>(G26/G11)^(1/(2040-2025))-1</f>
        <v>9.0967370097501554E-2</v>
      </c>
      <c r="E11" s="15">
        <f t="shared" si="0"/>
        <v>2025</v>
      </c>
      <c r="F11" s="29">
        <v>29.8</v>
      </c>
      <c r="G11" s="10">
        <f>F11*Annual_Days_of_Travel</f>
        <v>7748</v>
      </c>
      <c r="H11" s="11">
        <f t="shared" si="1"/>
        <v>0</v>
      </c>
      <c r="I11" s="12">
        <f t="shared" si="2"/>
        <v>20.789218872059227</v>
      </c>
      <c r="J11" s="32">
        <f t="shared" si="3"/>
        <v>0</v>
      </c>
    </row>
    <row r="12" spans="1:10" x14ac:dyDescent="0.3">
      <c r="A12" s="2"/>
      <c r="E12" s="9">
        <f t="shared" si="0"/>
        <v>2026</v>
      </c>
      <c r="F12" s="9"/>
      <c r="G12" s="10">
        <f t="shared" ref="G12:G25" si="4">G11*(1+_2025_2040_Demand_Growth)</f>
        <v>8452.8151835154422</v>
      </c>
      <c r="H12" s="11">
        <f t="shared" si="1"/>
        <v>0</v>
      </c>
      <c r="I12" s="12">
        <f t="shared" si="2"/>
        <v>21.267370906116586</v>
      </c>
      <c r="J12" s="32">
        <f t="shared" si="3"/>
        <v>0</v>
      </c>
    </row>
    <row r="13" spans="1:10" x14ac:dyDescent="0.3">
      <c r="A13" s="2"/>
      <c r="E13" s="15">
        <f t="shared" si="0"/>
        <v>2027</v>
      </c>
      <c r="F13" s="15"/>
      <c r="G13" s="10">
        <f t="shared" si="4"/>
        <v>9221.7455506800725</v>
      </c>
      <c r="H13" s="11">
        <f t="shared" si="1"/>
        <v>0</v>
      </c>
      <c r="I13" s="12">
        <f t="shared" si="2"/>
        <v>21.756520436957267</v>
      </c>
      <c r="J13" s="32">
        <f t="shared" si="3"/>
        <v>0</v>
      </c>
    </row>
    <row r="14" spans="1:10" x14ac:dyDescent="0.3">
      <c r="E14" s="9">
        <f t="shared" si="0"/>
        <v>2028</v>
      </c>
      <c r="F14" s="9"/>
      <c r="G14" s="10">
        <f t="shared" si="4"/>
        <v>10060.623491133774</v>
      </c>
      <c r="H14" s="11">
        <f t="shared" si="1"/>
        <v>1</v>
      </c>
      <c r="I14" s="12">
        <f t="shared" si="2"/>
        <v>22.256920407007282</v>
      </c>
      <c r="J14" s="32">
        <f t="shared" si="3"/>
        <v>311246.70983897464</v>
      </c>
    </row>
    <row r="15" spans="1:10" x14ac:dyDescent="0.3">
      <c r="E15" s="15">
        <f t="shared" si="0"/>
        <v>2029</v>
      </c>
      <c r="F15" s="15"/>
      <c r="G15" s="10">
        <f t="shared" si="4"/>
        <v>10975.811951663358</v>
      </c>
      <c r="H15" s="11">
        <f t="shared" si="1"/>
        <v>1</v>
      </c>
      <c r="I15" s="12">
        <f t="shared" si="2"/>
        <v>22.768829576368447</v>
      </c>
      <c r="J15" s="32">
        <f t="shared" si="3"/>
        <v>347369.88458767039</v>
      </c>
    </row>
    <row r="16" spans="1:10" x14ac:dyDescent="0.3">
      <c r="E16" s="9">
        <f>E15+1</f>
        <v>2030</v>
      </c>
      <c r="F16" s="9"/>
      <c r="G16" s="10">
        <f t="shared" si="4"/>
        <v>11974.252699590899</v>
      </c>
      <c r="H16" s="11">
        <f t="shared" si="1"/>
        <v>1</v>
      </c>
      <c r="I16" s="12">
        <f t="shared" si="2"/>
        <v>23.292512656624922</v>
      </c>
      <c r="J16" s="32">
        <f t="shared" si="3"/>
        <v>387685.50125679612</v>
      </c>
    </row>
    <row r="17" spans="1:10" x14ac:dyDescent="0.3">
      <c r="A17" s="18"/>
      <c r="E17" s="15">
        <f t="shared" si="0"/>
        <v>2031</v>
      </c>
      <c r="F17" s="15"/>
      <c r="G17" s="10">
        <f t="shared" si="4"/>
        <v>13063.518976555592</v>
      </c>
      <c r="H17" s="11">
        <f t="shared" si="1"/>
        <v>1</v>
      </c>
      <c r="I17" s="12">
        <f t="shared" si="2"/>
        <v>23.828240447727289</v>
      </c>
      <c r="J17" s="32">
        <f t="shared" si="3"/>
        <v>432680.13306087273</v>
      </c>
    </row>
    <row r="18" spans="1:10" x14ac:dyDescent="0.3">
      <c r="E18" s="9">
        <f t="shared" si="0"/>
        <v>2032</v>
      </c>
      <c r="F18" s="9"/>
      <c r="G18" s="10">
        <f t="shared" si="4"/>
        <v>14251.872942071659</v>
      </c>
      <c r="H18" s="11">
        <f t="shared" si="1"/>
        <v>1</v>
      </c>
      <c r="I18" s="12">
        <f t="shared" si="2"/>
        <v>24.376289978025017</v>
      </c>
      <c r="J18" s="32">
        <f t="shared" si="3"/>
        <v>482896.82471661113</v>
      </c>
    </row>
    <row r="19" spans="1:10" x14ac:dyDescent="0.3">
      <c r="E19" s="15">
        <f t="shared" si="0"/>
        <v>2033</v>
      </c>
      <c r="F19" s="15"/>
      <c r="G19" s="10">
        <f t="shared" si="4"/>
        <v>15548.32834257566</v>
      </c>
      <c r="H19" s="11">
        <f t="shared" si="1"/>
        <v>1</v>
      </c>
      <c r="I19" s="12">
        <f t="shared" si="2"/>
        <v>24.936944647519585</v>
      </c>
      <c r="J19" s="32">
        <f t="shared" si="3"/>
        <v>538941.6465039741</v>
      </c>
    </row>
    <row r="20" spans="1:10" x14ac:dyDescent="0.3">
      <c r="E20" s="9">
        <f t="shared" si="0"/>
        <v>2034</v>
      </c>
      <c r="F20" s="9"/>
      <c r="G20" s="10">
        <f t="shared" si="4"/>
        <v>16962.718881312212</v>
      </c>
      <c r="H20" s="11">
        <f t="shared" si="1"/>
        <v>1</v>
      </c>
      <c r="I20" s="12">
        <f t="shared" si="2"/>
        <v>25.510494374412534</v>
      </c>
      <c r="J20" s="32">
        <f t="shared" si="3"/>
        <v>601491.0089890745</v>
      </c>
    </row>
    <row r="21" spans="1:10" x14ac:dyDescent="0.3">
      <c r="E21" s="15">
        <f t="shared" si="0"/>
        <v>2035</v>
      </c>
      <c r="F21" s="15"/>
      <c r="G21" s="10">
        <f t="shared" si="4"/>
        <v>18505.772807648416</v>
      </c>
      <c r="H21" s="11">
        <f t="shared" si="1"/>
        <v>1</v>
      </c>
      <c r="I21" s="12">
        <f t="shared" si="2"/>
        <v>26.097235745024022</v>
      </c>
      <c r="J21" s="32">
        <f>(G21*H21)*(Vehicle_Occupancy*I21)</f>
        <v>671299.8266910275</v>
      </c>
    </row>
    <row r="22" spans="1:10" x14ac:dyDescent="0.3">
      <c r="E22" s="9">
        <f t="shared" si="0"/>
        <v>2036</v>
      </c>
      <c r="F22" s="9"/>
      <c r="G22" s="10">
        <f t="shared" si="4"/>
        <v>20189.194291582051</v>
      </c>
      <c r="H22" s="11">
        <f t="shared" si="1"/>
        <v>1</v>
      </c>
      <c r="I22" s="12">
        <f t="shared" si="2"/>
        <v>26.697472167159574</v>
      </c>
      <c r="J22" s="32">
        <f t="shared" si="3"/>
        <v>749210.62922087533</v>
      </c>
    </row>
    <row r="23" spans="1:10" x14ac:dyDescent="0.3">
      <c r="E23" s="15">
        <f t="shared" si="0"/>
        <v>2037</v>
      </c>
      <c r="F23" s="15"/>
      <c r="G23" s="10">
        <f t="shared" si="4"/>
        <v>22025.75220067476</v>
      </c>
      <c r="H23" s="11">
        <f t="shared" si="1"/>
        <v>1</v>
      </c>
      <c r="I23" s="12">
        <f t="shared" si="2"/>
        <v>27.311514027004236</v>
      </c>
      <c r="J23" s="32">
        <f t="shared" si="3"/>
        <v>836163.72985582682</v>
      </c>
    </row>
    <row r="24" spans="1:10" x14ac:dyDescent="0.3">
      <c r="E24" s="9">
        <f>E23+1</f>
        <v>2038</v>
      </c>
      <c r="F24" s="9"/>
      <c r="G24" s="10">
        <f t="shared" si="4"/>
        <v>24029.3769527894</v>
      </c>
      <c r="H24" s="11">
        <f t="shared" si="1"/>
        <v>1</v>
      </c>
      <c r="I24" s="12">
        <f t="shared" si="2"/>
        <v>27.939678849625334</v>
      </c>
      <c r="J24" s="32">
        <f t="shared" si="3"/>
        <v>933208.57427435892</v>
      </c>
    </row>
    <row r="25" spans="1:10" x14ac:dyDescent="0.3">
      <c r="E25" s="15">
        <f t="shared" si="0"/>
        <v>2039</v>
      </c>
      <c r="F25" s="15"/>
      <c r="G25" s="10">
        <f t="shared" si="4"/>
        <v>26215.266179266167</v>
      </c>
      <c r="H25" s="11">
        <f t="shared" si="1"/>
        <v>1</v>
      </c>
      <c r="I25" s="12">
        <f t="shared" si="2"/>
        <v>28.582291463166712</v>
      </c>
      <c r="J25" s="32">
        <f t="shared" si="3"/>
        <v>1041516.4064211925</v>
      </c>
    </row>
    <row r="26" spans="1:10" x14ac:dyDescent="0.3">
      <c r="D26" s="19"/>
      <c r="E26" s="9">
        <f t="shared" si="0"/>
        <v>2040</v>
      </c>
      <c r="F26" s="31">
        <v>110</v>
      </c>
      <c r="G26" s="10">
        <f>F26*Annual_Days_of_Travel</f>
        <v>28600</v>
      </c>
      <c r="H26" s="11">
        <f t="shared" si="1"/>
        <v>1</v>
      </c>
      <c r="I26" s="12">
        <f t="shared" si="2"/>
        <v>29.239684166819547</v>
      </c>
      <c r="J26" s="32">
        <f t="shared" si="3"/>
        <v>1162394.4043677442</v>
      </c>
    </row>
    <row r="27" spans="1:10" ht="15" customHeight="1" x14ac:dyDescent="0.3">
      <c r="D27" s="19"/>
      <c r="E27" s="9">
        <f t="shared" si="0"/>
        <v>2041</v>
      </c>
      <c r="F27" s="9"/>
      <c r="G27" s="10">
        <f t="shared" ref="G27:G36" si="5">G26*(1+_2025_2040_Demand_Growth)</f>
        <v>31201.666784788544</v>
      </c>
      <c r="H27" s="11">
        <f t="shared" si="1"/>
        <v>1</v>
      </c>
      <c r="I27" s="12">
        <f t="shared" si="2"/>
        <v>29.912196902656387</v>
      </c>
      <c r="J27" s="32">
        <f t="shared" ref="J27:J36" si="6">(G27*H27)*(Vehicle_Occupancy*I27)</f>
        <v>1297301.4567751591</v>
      </c>
    </row>
    <row r="28" spans="1:10" x14ac:dyDescent="0.3">
      <c r="D28" s="22"/>
      <c r="E28" s="9">
        <f t="shared" si="0"/>
        <v>2042</v>
      </c>
      <c r="F28" s="9"/>
      <c r="G28" s="10">
        <f t="shared" si="5"/>
        <v>34040.000354859323</v>
      </c>
      <c r="H28" s="11">
        <f t="shared" si="1"/>
        <v>1</v>
      </c>
      <c r="I28" s="12">
        <f t="shared" si="2"/>
        <v>30.600177431417485</v>
      </c>
      <c r="J28" s="32">
        <f t="shared" si="6"/>
        <v>1447865.770367651</v>
      </c>
    </row>
    <row r="29" spans="1:10" x14ac:dyDescent="0.3">
      <c r="D29" s="19"/>
      <c r="E29" s="9">
        <f t="shared" si="0"/>
        <v>2043</v>
      </c>
      <c r="F29" s="9"/>
      <c r="G29" s="10">
        <f t="shared" si="5"/>
        <v>37136.529665258895</v>
      </c>
      <c r="H29" s="11">
        <f t="shared" si="1"/>
        <v>1</v>
      </c>
      <c r="I29" s="12">
        <f t="shared" si="2"/>
        <v>31.303981512340084</v>
      </c>
      <c r="J29" s="32">
        <f t="shared" si="6"/>
        <v>1615904.5209224895</v>
      </c>
    </row>
    <row r="30" spans="1:10" ht="14.4" customHeight="1" x14ac:dyDescent="0.3">
      <c r="D30" s="19"/>
      <c r="E30" s="9">
        <f t="shared" si="0"/>
        <v>2044</v>
      </c>
      <c r="F30" s="9"/>
      <c r="G30" s="10">
        <f t="shared" si="5"/>
        <v>40514.742103455348</v>
      </c>
      <c r="H30" s="11">
        <f t="shared" si="1"/>
        <v>1</v>
      </c>
      <c r="I30" s="12">
        <f t="shared" si="2"/>
        <v>32.023973087123899</v>
      </c>
      <c r="J30" s="32">
        <f t="shared" si="6"/>
        <v>1803445.7849464191</v>
      </c>
    </row>
    <row r="31" spans="1:10" x14ac:dyDescent="0.3">
      <c r="D31" s="19"/>
      <c r="E31" s="9">
        <f t="shared" si="0"/>
        <v>2045</v>
      </c>
      <c r="F31" s="9"/>
      <c r="G31" s="10">
        <f t="shared" si="5"/>
        <v>44200.261642785197</v>
      </c>
      <c r="H31" s="11">
        <f t="shared" si="1"/>
        <v>1</v>
      </c>
      <c r="I31" s="12">
        <f t="shared" si="2"/>
        <v>32.760524468127748</v>
      </c>
      <c r="J31" s="32">
        <f t="shared" si="6"/>
        <v>2012753.0167340967</v>
      </c>
    </row>
    <row r="32" spans="1:10" x14ac:dyDescent="0.3">
      <c r="D32" s="19"/>
      <c r="E32" s="9">
        <f t="shared" si="0"/>
        <v>2046</v>
      </c>
      <c r="F32" s="9"/>
      <c r="G32" s="10">
        <f t="shared" si="5"/>
        <v>48221.043202050838</v>
      </c>
      <c r="H32" s="11">
        <f t="shared" si="1"/>
        <v>1</v>
      </c>
      <c r="I32" s="12">
        <f t="shared" si="2"/>
        <v>33.514016530894686</v>
      </c>
      <c r="J32" s="32">
        <f t="shared" si="6"/>
        <v>2246352.3662246205</v>
      </c>
    </row>
    <row r="33" spans="4:10" x14ac:dyDescent="0.3">
      <c r="D33" s="19"/>
      <c r="E33" s="9">
        <f t="shared" si="0"/>
        <v>2047</v>
      </c>
      <c r="F33" s="9"/>
      <c r="G33" s="10">
        <f t="shared" si="5"/>
        <v>52607.584685499409</v>
      </c>
      <c r="H33" s="11">
        <f t="shared" si="1"/>
        <v>1</v>
      </c>
      <c r="I33" s="12">
        <f t="shared" si="2"/>
        <v>34.284838911105261</v>
      </c>
      <c r="J33" s="32">
        <f t="shared" si="6"/>
        <v>2507063.1673580986</v>
      </c>
    </row>
    <row r="34" spans="4:10" x14ac:dyDescent="0.3">
      <c r="D34" s="19"/>
      <c r="E34" s="9">
        <f t="shared" si="0"/>
        <v>2048</v>
      </c>
      <c r="F34" s="9"/>
      <c r="G34" s="10">
        <f t="shared" si="5"/>
        <v>57393.158311520885</v>
      </c>
      <c r="H34" s="11">
        <f t="shared" si="1"/>
        <v>1</v>
      </c>
      <c r="I34" s="12">
        <f t="shared" si="2"/>
        <v>35.073390206060679</v>
      </c>
      <c r="J34" s="32">
        <f t="shared" si="6"/>
        <v>2798031.9648992792</v>
      </c>
    </row>
    <row r="35" spans="4:10" x14ac:dyDescent="0.3">
      <c r="D35" s="19"/>
      <c r="E35" s="9">
        <f t="shared" si="0"/>
        <v>2049</v>
      </c>
      <c r="F35" s="9"/>
      <c r="G35" s="10">
        <f t="shared" si="5"/>
        <v>62614.062984709504</v>
      </c>
      <c r="H35" s="11">
        <f t="shared" si="1"/>
        <v>1</v>
      </c>
      <c r="I35" s="12">
        <f t="shared" si="2"/>
        <v>35.880078180800062</v>
      </c>
      <c r="J35" s="32">
        <f t="shared" si="6"/>
        <v>3122770.4904013933</v>
      </c>
    </row>
    <row r="36" spans="4:10" x14ac:dyDescent="0.3">
      <c r="E36" s="9">
        <f t="shared" si="0"/>
        <v>2050</v>
      </c>
      <c r="F36" s="9"/>
      <c r="G36" s="10">
        <f t="shared" si="5"/>
        <v>68309.899625547841</v>
      </c>
      <c r="H36" s="11">
        <f t="shared" si="1"/>
        <v>1</v>
      </c>
      <c r="I36" s="12">
        <f t="shared" si="2"/>
        <v>36.705319978958464</v>
      </c>
      <c r="J36" s="32">
        <f t="shared" si="6"/>
        <v>3485198.0456459131</v>
      </c>
    </row>
    <row r="37" spans="4:10" x14ac:dyDescent="0.3">
      <c r="E37" s="19"/>
      <c r="F37" s="19"/>
      <c r="G37" s="19"/>
      <c r="H37" s="19"/>
      <c r="I37" s="20"/>
      <c r="J37" s="21"/>
    </row>
    <row r="38" spans="4:10" ht="14.4" customHeight="1" x14ac:dyDescent="0.3">
      <c r="I38" s="3"/>
      <c r="J38" s="1"/>
    </row>
    <row r="39" spans="4:10" x14ac:dyDescent="0.3">
      <c r="H39" s="33" t="s">
        <v>14</v>
      </c>
      <c r="I39" s="33"/>
      <c r="J39" s="1"/>
    </row>
    <row r="40" spans="4:10" x14ac:dyDescent="0.3">
      <c r="H40" s="26" t="s">
        <v>10</v>
      </c>
      <c r="I40" s="26" t="s">
        <v>0</v>
      </c>
      <c r="J40" s="1"/>
    </row>
    <row r="41" spans="4:10" x14ac:dyDescent="0.3">
      <c r="H41" s="27">
        <f>SUM(J4:J36)</f>
        <v>30832791.864060126</v>
      </c>
      <c r="I41" s="28">
        <f>NPV(7%,J4:J36)</f>
        <v>6885606.0780661525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5CD6-55A1-4A2C-93F7-63DA1AC4B3FD}">
  <dimension ref="A22:I28"/>
  <sheetViews>
    <sheetView workbookViewId="0">
      <selection activeCell="F20" sqref="F20"/>
    </sheetView>
  </sheetViews>
  <sheetFormatPr defaultRowHeight="14.4" x14ac:dyDescent="0.3"/>
  <cols>
    <col min="1" max="16384" width="8.88671875" style="1"/>
  </cols>
  <sheetData>
    <row r="22" spans="1:9" x14ac:dyDescent="0.3">
      <c r="A22" s="1" t="s">
        <v>25</v>
      </c>
      <c r="B22" s="1">
        <f>SUM(147.7,107.6)</f>
        <v>255.29999999999998</v>
      </c>
      <c r="C22" s="1" t="s">
        <v>20</v>
      </c>
      <c r="G22" s="1" t="s">
        <v>24</v>
      </c>
      <c r="H22" s="1">
        <f>269.5+159.2</f>
        <v>428.7</v>
      </c>
      <c r="I22" s="1" t="s">
        <v>20</v>
      </c>
    </row>
    <row r="23" spans="1:9" x14ac:dyDescent="0.3">
      <c r="A23" s="1" t="s">
        <v>25</v>
      </c>
      <c r="B23" s="1">
        <f>SUM(147.7,250.4)</f>
        <v>398.1</v>
      </c>
      <c r="C23" s="1" t="s">
        <v>18</v>
      </c>
      <c r="G23" s="1" t="s">
        <v>24</v>
      </c>
      <c r="H23" s="1">
        <f>269.5+481.9</f>
        <v>751.4</v>
      </c>
      <c r="I23" s="1" t="s">
        <v>18</v>
      </c>
    </row>
    <row r="24" spans="1:9" x14ac:dyDescent="0.3">
      <c r="A24" s="1" t="s">
        <v>23</v>
      </c>
      <c r="B24" s="1">
        <f>134.3+101.2</f>
        <v>235.5</v>
      </c>
      <c r="C24" s="1" t="s">
        <v>20</v>
      </c>
      <c r="G24" s="1" t="s">
        <v>22</v>
      </c>
      <c r="H24" s="1">
        <f>238.9+149.1</f>
        <v>388</v>
      </c>
      <c r="I24" s="1" t="s">
        <v>20</v>
      </c>
    </row>
    <row r="25" spans="1:9" x14ac:dyDescent="0.3">
      <c r="A25" s="1" t="s">
        <v>23</v>
      </c>
      <c r="B25" s="1">
        <f>134.3+234</f>
        <v>368.3</v>
      </c>
      <c r="C25" s="1" t="s">
        <v>18</v>
      </c>
      <c r="G25" s="1" t="s">
        <v>22</v>
      </c>
      <c r="H25" s="1">
        <f>238.9+401.9</f>
        <v>640.79999999999995</v>
      </c>
      <c r="I25" s="1" t="s">
        <v>18</v>
      </c>
    </row>
    <row r="27" spans="1:9" x14ac:dyDescent="0.3">
      <c r="A27" s="1" t="s">
        <v>21</v>
      </c>
      <c r="B27" s="1">
        <f>B22-B24</f>
        <v>19.799999999999983</v>
      </c>
      <c r="C27" s="1" t="s">
        <v>20</v>
      </c>
      <c r="G27" s="1" t="s">
        <v>21</v>
      </c>
      <c r="H27" s="1">
        <f>H22-H24</f>
        <v>40.699999999999989</v>
      </c>
      <c r="I27" s="1" t="s">
        <v>20</v>
      </c>
    </row>
    <row r="28" spans="1:9" x14ac:dyDescent="0.3">
      <c r="A28" s="34" t="s">
        <v>19</v>
      </c>
      <c r="B28" s="34">
        <f>B23-B25</f>
        <v>29.800000000000011</v>
      </c>
      <c r="C28" s="34" t="s">
        <v>18</v>
      </c>
      <c r="D28" s="34"/>
      <c r="E28" s="34"/>
      <c r="F28" s="34"/>
      <c r="G28" s="34" t="s">
        <v>19</v>
      </c>
      <c r="H28" s="34">
        <f>H23-H25</f>
        <v>110.60000000000002</v>
      </c>
      <c r="I28" s="34" t="s">
        <v>18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Calculations and Summary</vt:lpstr>
      <vt:lpstr>TIA Summary</vt:lpstr>
      <vt:lpstr>_2025_2040_Demand_Growth</vt:lpstr>
      <vt:lpstr>Annual_Days_of_Travel</vt:lpstr>
      <vt:lpstr>Base_Year</vt:lpstr>
      <vt:lpstr>'Calculations and Summary'!Print_Area</vt:lpstr>
      <vt:lpstr>Real_wage_growth_rate</vt:lpstr>
      <vt:lpstr>'Calculations and Summary'!Value_of_Delay_Savings__2015_____000s</vt:lpstr>
      <vt:lpstr>Value_of_Travel_Time__VoTT___2015</vt:lpstr>
      <vt:lpstr>Vehicle_Occupancy</vt:lpstr>
      <vt:lpstr>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2018-10-23T14:07:35Z</dcterms:modified>
</cp:coreProperties>
</file>